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133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Area" localSheetId="0">'Раздел 1'!$A$1:$O$12</definedName>
    <definedName name="_xlnm.Print_Area" localSheetId="3">'Раздел 4'!$A$1:$O$47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4" l="1"/>
  <c r="H41" i="4"/>
  <c r="H40" i="4"/>
  <c r="I41" i="4"/>
  <c r="N39" i="4" l="1"/>
  <c r="N40" i="4"/>
  <c r="N41" i="4"/>
  <c r="N42" i="4"/>
  <c r="H44" i="4"/>
  <c r="N44" i="4" s="1"/>
  <c r="I44" i="4"/>
  <c r="J44" i="4"/>
  <c r="K44" i="4"/>
  <c r="L44" i="4"/>
  <c r="M44" i="4"/>
  <c r="I45" i="4"/>
  <c r="J45" i="4"/>
  <c r="K45" i="4"/>
  <c r="L45" i="4"/>
  <c r="M45" i="4"/>
  <c r="I46" i="4"/>
  <c r="J46" i="4"/>
  <c r="K46" i="4"/>
  <c r="L46" i="4"/>
  <c r="M46" i="4"/>
  <c r="I47" i="4"/>
  <c r="J47" i="4"/>
  <c r="K47" i="4"/>
  <c r="L47" i="4"/>
  <c r="M47" i="4"/>
  <c r="H47" i="4"/>
  <c r="N47" i="4" s="1"/>
  <c r="H46" i="4"/>
  <c r="H45" i="4"/>
  <c r="M38" i="4"/>
  <c r="L38" i="4"/>
  <c r="K38" i="4"/>
  <c r="J38" i="4"/>
  <c r="I38" i="4"/>
  <c r="H38" i="4"/>
  <c r="N35" i="4"/>
  <c r="M33" i="4"/>
  <c r="L33" i="4"/>
  <c r="K33" i="4"/>
  <c r="J33" i="4"/>
  <c r="I33" i="4"/>
  <c r="H33" i="4"/>
  <c r="N29" i="4"/>
  <c r="M27" i="4"/>
  <c r="L27" i="4"/>
  <c r="K27" i="4"/>
  <c r="J27" i="4"/>
  <c r="I27" i="4"/>
  <c r="H27" i="4"/>
  <c r="N24" i="4"/>
  <c r="N22" i="4" s="1"/>
  <c r="M22" i="4"/>
  <c r="L22" i="4"/>
  <c r="K22" i="4"/>
  <c r="J22" i="4"/>
  <c r="I22" i="4"/>
  <c r="H22" i="4"/>
  <c r="N21" i="4"/>
  <c r="N20" i="4"/>
  <c r="N19" i="4"/>
  <c r="N18" i="4"/>
  <c r="M17" i="4"/>
  <c r="L17" i="4"/>
  <c r="K17" i="4"/>
  <c r="J17" i="4"/>
  <c r="I17" i="4"/>
  <c r="H17" i="4"/>
  <c r="N16" i="4"/>
  <c r="N15" i="4"/>
  <c r="N14" i="4"/>
  <c r="N13" i="4"/>
  <c r="M12" i="4"/>
  <c r="L12" i="4"/>
  <c r="K12" i="4"/>
  <c r="J12" i="4"/>
  <c r="I12" i="4"/>
  <c r="H12" i="4"/>
  <c r="N9" i="4"/>
  <c r="M7" i="4"/>
  <c r="L7" i="4"/>
  <c r="K7" i="4"/>
  <c r="J7" i="4"/>
  <c r="I7" i="4"/>
  <c r="H7" i="4"/>
  <c r="N46" i="4" l="1"/>
  <c r="N45" i="4"/>
  <c r="H43" i="4"/>
  <c r="N38" i="4"/>
  <c r="N17" i="4"/>
  <c r="N33" i="4"/>
  <c r="N7" i="4"/>
  <c r="L43" i="4"/>
  <c r="I43" i="4"/>
  <c r="N27" i="4"/>
  <c r="J43" i="4"/>
  <c r="K43" i="4"/>
  <c r="N12" i="4"/>
  <c r="M43" i="4"/>
  <c r="N43" i="4" l="1"/>
</calcChain>
</file>

<file path=xl/sharedStrings.xml><?xml version="1.0" encoding="utf-8"?>
<sst xmlns="http://schemas.openxmlformats.org/spreadsheetml/2006/main" count="131" uniqueCount="75">
  <si>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</si>
  <si>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</si>
  <si>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</si>
  <si>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</si>
  <si>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 xml:space="preserve">Отдел образования </t>
  </si>
  <si>
    <t>КУМИ</t>
  </si>
  <si>
    <t xml:space="preserve">ПАСПОРТ
комплекса процессных мероприятий «Обеспечение социальной поддержки несовершеннолетних граждан                                                                                                                                                                                                               и защиты их прав»
</t>
  </si>
  <si>
    <t>Раздел 2. Показатели комплекса процессных мероприятий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</si>
  <si>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</si>
  <si>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</si>
  <si>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</si>
  <si>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</si>
  <si>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   2024 год</t>
  </si>
  <si>
    <t>Значения показателей</t>
  </si>
  <si>
    <t>Ответственный за достижение показателя</t>
  </si>
  <si>
    <t>план</t>
  </si>
  <si>
    <t>1.</t>
  </si>
  <si>
    <t xml:space="preserve">Удельный вес численности детей-сирот и детей, оставшихся без попечения родителей, переданных на семейные формы воспитания, из общего числа выявленных и поставленных на учет </t>
  </si>
  <si>
    <t>МП</t>
  </si>
  <si>
    <t>%</t>
  </si>
  <si>
    <t>Отдел образования</t>
  </si>
  <si>
    <t>2.</t>
  </si>
  <si>
    <t>Раздел 3. Перечень процессных мероприятий</t>
  </si>
  <si>
    <t>Наименование мероприятия (результата)</t>
  </si>
  <si>
    <t>Тип мероприятия (результата)</t>
  </si>
  <si>
    <t>Характеристика</t>
  </si>
  <si>
    <t>Базовое значение 2024</t>
  </si>
  <si>
    <t>Значения мероприятия (результата) по годам</t>
  </si>
  <si>
    <t xml:space="preserve">Задача № 1. Защита прав и законных интересов несовершеннолетних граждан, находящихся под опекой или попечительством   </t>
  </si>
  <si>
    <t>Обеспечение ежемесячной денежной выплаты на содержание ребенка, находящегося под опекой (попечительством)</t>
  </si>
  <si>
    <t>Предоставление ежемесячной денежной выплаты на содержание ребенка, находящегося под опекой (попечительством)</t>
  </si>
  <si>
    <t>процент</t>
  </si>
  <si>
    <t xml:space="preserve">Приобретение объектов недвижимого имущества и  обеспечение гарантий по социальной поддержке детей - сирот и детей, оставшихся без попечения родителей </t>
  </si>
  <si>
    <t>Приобретение жилых помещений для лиц из числа детей-сирот и детей, оставшихся без попечения родителей</t>
  </si>
  <si>
    <t>3.</t>
  </si>
  <si>
    <t>Приобретение мебели приемным детям</t>
  </si>
  <si>
    <t>Выплата денежных средств на приобретение мебели опекунам, принявшим на воспитание 2х и более детей</t>
  </si>
  <si>
    <t>4.</t>
  </si>
  <si>
    <t>Обеспечение проезда приемных детей и родителей в отпуск</t>
  </si>
  <si>
    <t>Оплата проезда приемных детей и родителей в отпуск</t>
  </si>
  <si>
    <t>5.</t>
  </si>
  <si>
    <t>Обеспечение гарантий по социальной поддержке детей сирот и детей, оставшихся без попечения родителей (денежное вознаграждение приемным родителям)</t>
  </si>
  <si>
    <t>Обеспечение денежным вознаграждением приемных родитетей</t>
  </si>
  <si>
    <t>6.</t>
  </si>
  <si>
    <t>Осуществление прочих переданных полномочий Сахалинской области в сфере образования (компенсация части родительской платы)</t>
  </si>
  <si>
    <t>Выплата компенсации части родительской платы</t>
  </si>
  <si>
    <t>7.</t>
  </si>
  <si>
    <t>Обеспечение бесплатным питанием и молоком льготных категорий обучающихся ОО</t>
  </si>
  <si>
    <t>Обеспечение бесплатным питанием и молоком</t>
  </si>
  <si>
    <t>Раздел 4. Финансовое обеспечение комплекса процессных мероприятий</t>
  </si>
  <si>
    <t xml:space="preserve">№      п/п </t>
  </si>
  <si>
    <t>Наименование мероприятия (результата) и источники финансового обеспечения</t>
  </si>
  <si>
    <t xml:space="preserve">Объем финансового обеспечения по годам, 
(тыс. рублей)
</t>
  </si>
  <si>
    <t xml:space="preserve">Всего
(тыс. рублей)
</t>
  </si>
  <si>
    <t xml:space="preserve">Задача № 1.   Защита прав и законных интересов несовершеннолетних граждан, находящихся под опекой или попечительством     </t>
  </si>
  <si>
    <t>1.1.</t>
  </si>
  <si>
    <t xml:space="preserve">федеральный бюджет 
</t>
  </si>
  <si>
    <t>областной бюджет</t>
  </si>
  <si>
    <t xml:space="preserve">местный бюджет </t>
  </si>
  <si>
    <t>внебюджетные источники</t>
  </si>
  <si>
    <t>1.2.</t>
  </si>
  <si>
    <t xml:space="preserve">Приобретение объектов недвижимого имущества и  обеспеченее гарантий по социальной поддержке детей - сирот и детей, оставшихся без попечения родителей </t>
  </si>
  <si>
    <t>1.3.</t>
  </si>
  <si>
    <t>1.4.</t>
  </si>
  <si>
    <t>1.5.</t>
  </si>
  <si>
    <t>Задача № 2.  Создание условий, способствующих сохранению и укреплению здоровья обучающихся</t>
  </si>
  <si>
    <t>2.1.</t>
  </si>
  <si>
    <t>2.2.</t>
  </si>
  <si>
    <t>ИТОГО по комплексу процессных мероприятий, в том числе:</t>
  </si>
  <si>
    <t>Задача № 2. Создание условий, способствующих сохранению и укреплению здоровья обучающихся</t>
  </si>
  <si>
    <t xml:space="preserve">1. Защита прав и законных интересов несовершеннолетних граждан, находящихся под опекой или попечительством.                                                       2.   Создание условий, способствующих сохранению и укреплению здоровья обучающихся 
</t>
  </si>
  <si>
    <t>»</t>
  </si>
  <si>
    <t>иные мероприятия</t>
  </si>
  <si>
    <t xml:space="preserve">«ПРИЛОЖЕНИЕ 6
к муниципальной программе
«Развитие образования в муниципальном образовании
Ногликский муниципальный округ
Сахалинской области», утвержденной постановлением
администрации муниципального образования
Ногликский муниципальный округ
Сахалинской области
от 10 марта 2025 года № 126
</t>
  </si>
  <si>
    <t xml:space="preserve">ПРИЛОЖЕНИЕ 6
к постановлению администрации
муниципального образования
Ногликский муниципальный округ
Сахалинской области
от 17 марта 2026 года № 133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</si>
</sst>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0" fontId="1" fillId="0" borderId="0" xfId="0" applyFont="1"/>
    <xf numFmtId="0" fontId="4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/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6" fillId="2" borderId="0" xfId="0" applyFont="1" applyFill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view="pageBreakPreview" topLeftCell="A4" zoomScale="117" zoomScaleNormal="100" zoomScaleSheetLayoutView="117" workbookViewId="0">
      <selection activeCell="J5" sqref="J5"/>
    </sheetView>
  </sheetViews>
  <sheetFormatPr defaultRowHeight="18.75" x14ac:dyDescent="0.3"/>
  <cols>
    <col min="1" max="3" width="9.140625" style="16"/>
    <col min="4" max="4" width="1" style="16" customWidth="1"/>
    <col min="5" max="5" width="6.85546875" style="16" customWidth="1"/>
    <col min="6" max="6" width="9.140625" style="16" hidden="1" customWidth="1"/>
    <col min="7" max="7" width="2" style="16" customWidth="1"/>
    <col min="8" max="8" width="11.85546875" style="16" customWidth="1"/>
    <col min="9" max="14" width="9.140625" style="16"/>
    <col min="15" max="15" width="24.140625" style="16" customWidth="1"/>
    <col min="16" max="16384" width="9.140625" style="16"/>
  </cols>
  <sheetData>
    <row r="1" spans="1:15" ht="126" customHeight="1" x14ac:dyDescent="0.3">
      <c r="J1" s="18" t="s">
        <v>74</v>
      </c>
      <c r="K1" s="18"/>
      <c r="L1" s="18"/>
      <c r="M1" s="18"/>
      <c r="N1" s="18"/>
      <c r="O1" s="18"/>
    </row>
    <row r="2" spans="1:15" ht="177.75" customHeight="1" x14ac:dyDescent="0.3">
      <c r="J2" s="18" t="s">
        <v>73</v>
      </c>
      <c r="K2" s="19"/>
      <c r="L2" s="19"/>
      <c r="M2" s="19"/>
      <c r="N2" s="19"/>
      <c r="O2" s="19"/>
    </row>
    <row r="3" spans="1:15" ht="57.75" customHeight="1" x14ac:dyDescent="0.3">
      <c r="A3" s="23" t="s">
        <v>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24" customHeight="1" x14ac:dyDescent="0.3">
      <c r="A4" s="18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6" spans="1:15" x14ac:dyDescent="0.3">
      <c r="A6" s="20" t="s">
        <v>0</v>
      </c>
      <c r="B6" s="20"/>
      <c r="C6" s="20"/>
      <c r="D6" s="20"/>
      <c r="E6" s="20"/>
      <c r="F6" s="20"/>
      <c r="G6" s="20"/>
      <c r="H6" s="20"/>
      <c r="I6" s="24" t="s">
        <v>4</v>
      </c>
      <c r="J6" s="24"/>
      <c r="K6" s="24"/>
      <c r="L6" s="24"/>
      <c r="M6" s="24"/>
      <c r="N6" s="24"/>
      <c r="O6" s="24"/>
    </row>
    <row r="7" spans="1:15" x14ac:dyDescent="0.3">
      <c r="A7" s="20"/>
      <c r="B7" s="20"/>
      <c r="C7" s="20"/>
      <c r="D7" s="20"/>
      <c r="E7" s="20"/>
      <c r="F7" s="20"/>
      <c r="G7" s="20"/>
      <c r="H7" s="20"/>
      <c r="I7" s="24"/>
      <c r="J7" s="24"/>
      <c r="K7" s="24"/>
      <c r="L7" s="24"/>
      <c r="M7" s="24"/>
      <c r="N7" s="24"/>
      <c r="O7" s="24"/>
    </row>
    <row r="8" spans="1:15" ht="7.5" customHeight="1" x14ac:dyDescent="0.3">
      <c r="A8" s="20"/>
      <c r="B8" s="20"/>
      <c r="C8" s="20"/>
      <c r="D8" s="20"/>
      <c r="E8" s="20"/>
      <c r="F8" s="20"/>
      <c r="G8" s="20"/>
      <c r="H8" s="20"/>
      <c r="I8" s="24"/>
      <c r="J8" s="24"/>
      <c r="K8" s="24"/>
      <c r="L8" s="24"/>
      <c r="M8" s="24"/>
      <c r="N8" s="24"/>
      <c r="O8" s="24"/>
    </row>
    <row r="9" spans="1:15" ht="22.5" customHeight="1" x14ac:dyDescent="0.3">
      <c r="A9" s="20" t="s">
        <v>1</v>
      </c>
      <c r="B9" s="20"/>
      <c r="C9" s="20"/>
      <c r="D9" s="20"/>
      <c r="E9" s="20"/>
      <c r="F9" s="20"/>
      <c r="G9" s="20"/>
      <c r="H9" s="20"/>
      <c r="I9" s="24" t="s">
        <v>5</v>
      </c>
      <c r="J9" s="24"/>
      <c r="K9" s="24"/>
      <c r="L9" s="24"/>
      <c r="M9" s="24"/>
      <c r="N9" s="24"/>
      <c r="O9" s="24"/>
    </row>
    <row r="10" spans="1:15" x14ac:dyDescent="0.3">
      <c r="A10" s="20" t="s">
        <v>2</v>
      </c>
      <c r="B10" s="20"/>
      <c r="C10" s="20"/>
      <c r="D10" s="20"/>
      <c r="E10" s="20"/>
      <c r="F10" s="20"/>
      <c r="G10" s="20"/>
      <c r="H10" s="20"/>
      <c r="I10" s="21" t="s">
        <v>70</v>
      </c>
      <c r="J10" s="21"/>
      <c r="K10" s="21"/>
      <c r="L10" s="21"/>
      <c r="M10" s="21"/>
      <c r="N10" s="21"/>
      <c r="O10" s="21"/>
    </row>
    <row r="11" spans="1:15" x14ac:dyDescent="0.3">
      <c r="A11" s="20"/>
      <c r="B11" s="20"/>
      <c r="C11" s="20"/>
      <c r="D11" s="20"/>
      <c r="E11" s="20"/>
      <c r="F11" s="20"/>
      <c r="G11" s="20"/>
      <c r="H11" s="20"/>
      <c r="I11" s="21"/>
      <c r="J11" s="21"/>
      <c r="K11" s="21"/>
      <c r="L11" s="21"/>
      <c r="M11" s="21"/>
      <c r="N11" s="21"/>
      <c r="O11" s="21"/>
    </row>
    <row r="12" spans="1:15" ht="51" customHeight="1" x14ac:dyDescent="0.3">
      <c r="A12" s="20"/>
      <c r="B12" s="20"/>
      <c r="C12" s="20"/>
      <c r="D12" s="20"/>
      <c r="E12" s="20"/>
      <c r="F12" s="20"/>
      <c r="G12" s="20"/>
      <c r="H12" s="20"/>
      <c r="I12" s="21"/>
      <c r="J12" s="21"/>
      <c r="K12" s="21"/>
      <c r="L12" s="21"/>
      <c r="M12" s="21"/>
      <c r="N12" s="21"/>
      <c r="O12" s="21"/>
    </row>
  </sheetData>
  <mergeCells count="10">
    <mergeCell ref="J1:O1"/>
    <mergeCell ref="J2:O2"/>
    <mergeCell ref="A10:H12"/>
    <mergeCell ref="I10:O12"/>
    <mergeCell ref="A4:O4"/>
    <mergeCell ref="A3:O3"/>
    <mergeCell ref="A6:H8"/>
    <mergeCell ref="I6:O8"/>
    <mergeCell ref="A9:H9"/>
    <mergeCell ref="I9:O9"/>
  </mergeCells>
  <pageMargins left="1.1811023622047245" right="0.59055118110236227" top="0.78740157480314965" bottom="0.78740157480314965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Normal="100" zoomScaleSheetLayoutView="100" workbookViewId="0">
      <selection activeCell="B7" sqref="B7:F7"/>
    </sheetView>
  </sheetViews>
  <sheetFormatPr defaultRowHeight="15.75" x14ac:dyDescent="0.25"/>
  <cols>
    <col min="1" max="1" width="6.5703125" style="11" customWidth="1"/>
    <col min="2" max="5" width="9.140625" style="11"/>
    <col min="6" max="6" width="9.5703125" style="11" customWidth="1"/>
    <col min="7" max="9" width="11.7109375" style="11" customWidth="1"/>
    <col min="10" max="15" width="9.140625" style="11"/>
    <col min="16" max="16" width="16.140625" style="11" customWidth="1"/>
    <col min="17" max="16384" width="9.140625" style="11"/>
  </cols>
  <sheetData>
    <row r="1" spans="1:16" ht="18.75" x14ac:dyDescent="0.25">
      <c r="A1" s="29" t="s">
        <v>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30.75" customHeight="1" x14ac:dyDescent="0.25">
      <c r="A3" s="30" t="s">
        <v>8</v>
      </c>
      <c r="B3" s="33" t="s">
        <v>9</v>
      </c>
      <c r="C3" s="34"/>
      <c r="D3" s="34"/>
      <c r="E3" s="34"/>
      <c r="F3" s="35"/>
      <c r="G3" s="30" t="s">
        <v>10</v>
      </c>
      <c r="H3" s="30" t="s">
        <v>11</v>
      </c>
      <c r="I3" s="30" t="s">
        <v>12</v>
      </c>
      <c r="J3" s="42" t="s">
        <v>13</v>
      </c>
      <c r="K3" s="43"/>
      <c r="L3" s="43"/>
      <c r="M3" s="43"/>
      <c r="N3" s="43"/>
      <c r="O3" s="44"/>
      <c r="P3" s="30" t="s">
        <v>14</v>
      </c>
    </row>
    <row r="4" spans="1:16" ht="16.899999999999999" customHeight="1" x14ac:dyDescent="0.25">
      <c r="A4" s="31"/>
      <c r="B4" s="36"/>
      <c r="C4" s="37"/>
      <c r="D4" s="37"/>
      <c r="E4" s="37"/>
      <c r="F4" s="38"/>
      <c r="G4" s="31"/>
      <c r="H4" s="31"/>
      <c r="I4" s="31"/>
      <c r="J4" s="2">
        <v>2026</v>
      </c>
      <c r="K4" s="1">
        <v>2027</v>
      </c>
      <c r="L4" s="1">
        <v>2028</v>
      </c>
      <c r="M4" s="1">
        <v>2029</v>
      </c>
      <c r="N4" s="1">
        <v>2030</v>
      </c>
      <c r="O4" s="1">
        <v>2031</v>
      </c>
      <c r="P4" s="31"/>
    </row>
    <row r="5" spans="1:16" ht="23.25" customHeight="1" x14ac:dyDescent="0.25">
      <c r="A5" s="32"/>
      <c r="B5" s="39"/>
      <c r="C5" s="40"/>
      <c r="D5" s="40"/>
      <c r="E5" s="40"/>
      <c r="F5" s="41"/>
      <c r="G5" s="32"/>
      <c r="H5" s="32"/>
      <c r="I5" s="32"/>
      <c r="J5" s="7" t="s">
        <v>15</v>
      </c>
      <c r="K5" s="7" t="s">
        <v>15</v>
      </c>
      <c r="L5" s="7" t="s">
        <v>15</v>
      </c>
      <c r="M5" s="7" t="s">
        <v>15</v>
      </c>
      <c r="N5" s="7" t="s">
        <v>15</v>
      </c>
      <c r="O5" s="7" t="s">
        <v>15</v>
      </c>
      <c r="P5" s="32"/>
    </row>
    <row r="6" spans="1:16" x14ac:dyDescent="0.25">
      <c r="A6" s="2">
        <v>1</v>
      </c>
      <c r="B6" s="25">
        <v>2</v>
      </c>
      <c r="C6" s="26"/>
      <c r="D6" s="26"/>
      <c r="E6" s="26"/>
      <c r="F6" s="27"/>
      <c r="G6" s="2">
        <v>3</v>
      </c>
      <c r="H6" s="2">
        <v>4</v>
      </c>
      <c r="I6" s="2">
        <v>5</v>
      </c>
      <c r="J6" s="2">
        <v>6</v>
      </c>
      <c r="K6" s="2">
        <v>7</v>
      </c>
      <c r="L6" s="2">
        <v>8</v>
      </c>
      <c r="M6" s="2">
        <v>9</v>
      </c>
      <c r="N6" s="2">
        <v>10</v>
      </c>
      <c r="O6" s="2">
        <v>11</v>
      </c>
      <c r="P6" s="2">
        <v>12</v>
      </c>
    </row>
    <row r="7" spans="1:16" ht="85.5" customHeight="1" x14ac:dyDescent="0.25">
      <c r="A7" s="7" t="s">
        <v>16</v>
      </c>
      <c r="B7" s="28" t="s">
        <v>17</v>
      </c>
      <c r="C7" s="28"/>
      <c r="D7" s="28"/>
      <c r="E7" s="28"/>
      <c r="F7" s="28"/>
      <c r="G7" s="8" t="s">
        <v>18</v>
      </c>
      <c r="H7" s="8" t="s">
        <v>19</v>
      </c>
      <c r="I7" s="9">
        <v>80</v>
      </c>
      <c r="J7" s="9">
        <v>80.5</v>
      </c>
      <c r="K7" s="9">
        <v>81</v>
      </c>
      <c r="L7" s="9">
        <v>81.5</v>
      </c>
      <c r="M7" s="9">
        <v>82</v>
      </c>
      <c r="N7" s="9">
        <v>82.5</v>
      </c>
      <c r="O7" s="9">
        <v>83</v>
      </c>
      <c r="P7" s="10" t="s">
        <v>20</v>
      </c>
    </row>
  </sheetData>
  <mergeCells count="10">
    <mergeCell ref="B6:F6"/>
    <mergeCell ref="B7:F7"/>
    <mergeCell ref="A1:P1"/>
    <mergeCell ref="A3:A5"/>
    <mergeCell ref="B3:F5"/>
    <mergeCell ref="G3:G5"/>
    <mergeCell ref="H3:H5"/>
    <mergeCell ref="I3:I5"/>
    <mergeCell ref="J3:O3"/>
    <mergeCell ref="P3:P5"/>
  </mergeCells>
  <pageMargins left="1.1811023622047245" right="0.59055118110236227" top="0.74803149606299213" bottom="0.74803149606299213" header="0.31496062992125984" footer="0.31496062992125984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Normal="100" zoomScaleSheetLayoutView="100" workbookViewId="0">
      <selection activeCell="A12" sqref="A12:O12"/>
    </sheetView>
  </sheetViews>
  <sheetFormatPr defaultRowHeight="15.75" x14ac:dyDescent="0.25"/>
  <cols>
    <col min="1" max="1" width="6.42578125" style="11" customWidth="1"/>
    <col min="2" max="4" width="9.140625" style="11"/>
    <col min="5" max="5" width="6.28515625" style="11" customWidth="1"/>
    <col min="6" max="6" width="13.85546875" style="11" customWidth="1"/>
    <col min="7" max="7" width="26.7109375" style="11" customWidth="1"/>
    <col min="8" max="8" width="11.28515625" style="11" customWidth="1"/>
    <col min="9" max="9" width="10.28515625" style="11" customWidth="1"/>
    <col min="10" max="16384" width="9.140625" style="11"/>
  </cols>
  <sheetData>
    <row r="1" spans="1:15" ht="18.75" x14ac:dyDescent="0.25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2.7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8.5" customHeight="1" x14ac:dyDescent="0.25">
      <c r="A3" s="30" t="s">
        <v>8</v>
      </c>
      <c r="B3" s="33" t="s">
        <v>23</v>
      </c>
      <c r="C3" s="34"/>
      <c r="D3" s="34"/>
      <c r="E3" s="35"/>
      <c r="F3" s="30" t="s">
        <v>24</v>
      </c>
      <c r="G3" s="30" t="s">
        <v>25</v>
      </c>
      <c r="H3" s="30" t="s">
        <v>11</v>
      </c>
      <c r="I3" s="30" t="s">
        <v>26</v>
      </c>
      <c r="J3" s="42" t="s">
        <v>27</v>
      </c>
      <c r="K3" s="43"/>
      <c r="L3" s="43"/>
      <c r="M3" s="43"/>
      <c r="N3" s="43"/>
      <c r="O3" s="44"/>
    </row>
    <row r="4" spans="1:15" ht="30.75" customHeight="1" x14ac:dyDescent="0.25">
      <c r="A4" s="32"/>
      <c r="B4" s="39"/>
      <c r="C4" s="40"/>
      <c r="D4" s="40"/>
      <c r="E4" s="41"/>
      <c r="F4" s="32"/>
      <c r="G4" s="32"/>
      <c r="H4" s="32"/>
      <c r="I4" s="32"/>
      <c r="J4" s="1">
        <v>2026</v>
      </c>
      <c r="K4" s="1">
        <v>2027</v>
      </c>
      <c r="L4" s="1">
        <v>2028</v>
      </c>
      <c r="M4" s="1">
        <v>2029</v>
      </c>
      <c r="N4" s="1">
        <v>2030</v>
      </c>
      <c r="O4" s="1">
        <v>2031</v>
      </c>
    </row>
    <row r="5" spans="1:15" x14ac:dyDescent="0.25">
      <c r="A5" s="2">
        <v>1</v>
      </c>
      <c r="B5" s="25">
        <v>2</v>
      </c>
      <c r="C5" s="26"/>
      <c r="D5" s="26"/>
      <c r="E5" s="27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</row>
    <row r="6" spans="1:15" ht="24.75" customHeight="1" x14ac:dyDescent="0.25">
      <c r="A6" s="25" t="s">
        <v>28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7"/>
    </row>
    <row r="7" spans="1:15" ht="84.75" customHeight="1" x14ac:dyDescent="0.25">
      <c r="A7" s="7" t="s">
        <v>16</v>
      </c>
      <c r="B7" s="47" t="s">
        <v>29</v>
      </c>
      <c r="C7" s="48"/>
      <c r="D7" s="48"/>
      <c r="E7" s="49"/>
      <c r="F7" s="3" t="s">
        <v>72</v>
      </c>
      <c r="G7" s="4" t="s">
        <v>30</v>
      </c>
      <c r="H7" s="3" t="s">
        <v>31</v>
      </c>
      <c r="I7" s="5">
        <v>100</v>
      </c>
      <c r="J7" s="5">
        <v>100</v>
      </c>
      <c r="K7" s="5">
        <v>100</v>
      </c>
      <c r="L7" s="5">
        <v>100</v>
      </c>
      <c r="M7" s="5">
        <v>100</v>
      </c>
      <c r="N7" s="5">
        <v>100</v>
      </c>
      <c r="O7" s="5">
        <v>100</v>
      </c>
    </row>
    <row r="8" spans="1:15" ht="101.25" customHeight="1" x14ac:dyDescent="0.25">
      <c r="A8" s="7" t="s">
        <v>21</v>
      </c>
      <c r="B8" s="47" t="s">
        <v>32</v>
      </c>
      <c r="C8" s="48"/>
      <c r="D8" s="48"/>
      <c r="E8" s="49"/>
      <c r="F8" s="3" t="s">
        <v>72</v>
      </c>
      <c r="G8" s="6" t="s">
        <v>33</v>
      </c>
      <c r="H8" s="3" t="s">
        <v>31</v>
      </c>
      <c r="I8" s="5">
        <v>100</v>
      </c>
      <c r="J8" s="5">
        <v>100</v>
      </c>
      <c r="K8" s="5">
        <v>100</v>
      </c>
      <c r="L8" s="5">
        <v>100</v>
      </c>
      <c r="M8" s="5">
        <v>100</v>
      </c>
      <c r="N8" s="5">
        <v>100</v>
      </c>
      <c r="O8" s="5">
        <v>100</v>
      </c>
    </row>
    <row r="9" spans="1:15" ht="97.5" customHeight="1" x14ac:dyDescent="0.25">
      <c r="A9" s="7" t="s">
        <v>34</v>
      </c>
      <c r="B9" s="47" t="s">
        <v>35</v>
      </c>
      <c r="C9" s="48"/>
      <c r="D9" s="48"/>
      <c r="E9" s="49"/>
      <c r="F9" s="3" t="s">
        <v>72</v>
      </c>
      <c r="G9" s="6" t="s">
        <v>36</v>
      </c>
      <c r="H9" s="3" t="s">
        <v>31</v>
      </c>
      <c r="I9" s="5">
        <v>100</v>
      </c>
      <c r="J9" s="5">
        <v>100</v>
      </c>
      <c r="K9" s="5">
        <v>100</v>
      </c>
      <c r="L9" s="5">
        <v>100</v>
      </c>
      <c r="M9" s="5">
        <v>100</v>
      </c>
      <c r="N9" s="5">
        <v>100</v>
      </c>
      <c r="O9" s="5">
        <v>100</v>
      </c>
    </row>
    <row r="10" spans="1:15" ht="52.5" customHeight="1" x14ac:dyDescent="0.25">
      <c r="A10" s="7" t="s">
        <v>37</v>
      </c>
      <c r="B10" s="50" t="s">
        <v>38</v>
      </c>
      <c r="C10" s="51"/>
      <c r="D10" s="51"/>
      <c r="E10" s="52"/>
      <c r="F10" s="3" t="s">
        <v>72</v>
      </c>
      <c r="G10" s="6" t="s">
        <v>39</v>
      </c>
      <c r="H10" s="3" t="s">
        <v>31</v>
      </c>
      <c r="I10" s="5">
        <v>100</v>
      </c>
      <c r="J10" s="5">
        <v>100</v>
      </c>
      <c r="K10" s="5">
        <v>100</v>
      </c>
      <c r="L10" s="5">
        <v>100</v>
      </c>
      <c r="M10" s="5">
        <v>100</v>
      </c>
      <c r="N10" s="5">
        <v>100</v>
      </c>
      <c r="O10" s="5">
        <v>100</v>
      </c>
    </row>
    <row r="11" spans="1:15" ht="96.75" customHeight="1" x14ac:dyDescent="0.25">
      <c r="A11" s="7" t="s">
        <v>40</v>
      </c>
      <c r="B11" s="45" t="s">
        <v>41</v>
      </c>
      <c r="C11" s="45"/>
      <c r="D11" s="45"/>
      <c r="E11" s="45"/>
      <c r="F11" s="3" t="s">
        <v>72</v>
      </c>
      <c r="G11" s="4" t="s">
        <v>42</v>
      </c>
      <c r="H11" s="3" t="s">
        <v>31</v>
      </c>
      <c r="I11" s="5">
        <v>100</v>
      </c>
      <c r="J11" s="5">
        <v>100</v>
      </c>
      <c r="K11" s="5">
        <v>100</v>
      </c>
      <c r="L11" s="5">
        <v>100</v>
      </c>
      <c r="M11" s="5">
        <v>100</v>
      </c>
      <c r="N11" s="5">
        <v>100</v>
      </c>
      <c r="O11" s="5">
        <v>100</v>
      </c>
    </row>
    <row r="12" spans="1:15" ht="32.25" customHeight="1" x14ac:dyDescent="0.25">
      <c r="A12" s="25" t="s">
        <v>69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</row>
    <row r="13" spans="1:15" s="13" customFormat="1" ht="85.5" customHeight="1" x14ac:dyDescent="0.25">
      <c r="A13" s="8" t="s">
        <v>43</v>
      </c>
      <c r="B13" s="46" t="s">
        <v>44</v>
      </c>
      <c r="C13" s="46"/>
      <c r="D13" s="46"/>
      <c r="E13" s="46"/>
      <c r="F13" s="3" t="s">
        <v>72</v>
      </c>
      <c r="G13" s="4" t="s">
        <v>45</v>
      </c>
      <c r="H13" s="3" t="s">
        <v>31</v>
      </c>
      <c r="I13" s="5">
        <v>100</v>
      </c>
      <c r="J13" s="5">
        <v>100</v>
      </c>
      <c r="K13" s="5">
        <v>100</v>
      </c>
      <c r="L13" s="5">
        <v>100</v>
      </c>
      <c r="M13" s="5">
        <v>100</v>
      </c>
      <c r="N13" s="5">
        <v>100</v>
      </c>
      <c r="O13" s="5">
        <v>100</v>
      </c>
    </row>
    <row r="14" spans="1:15" s="13" customFormat="1" ht="58.5" customHeight="1" x14ac:dyDescent="0.25">
      <c r="A14" s="8" t="s">
        <v>46</v>
      </c>
      <c r="B14" s="46" t="s">
        <v>47</v>
      </c>
      <c r="C14" s="46"/>
      <c r="D14" s="46"/>
      <c r="E14" s="46"/>
      <c r="F14" s="3" t="s">
        <v>72</v>
      </c>
      <c r="G14" s="4" t="s">
        <v>48</v>
      </c>
      <c r="H14" s="3" t="s">
        <v>31</v>
      </c>
      <c r="I14" s="5">
        <v>100</v>
      </c>
      <c r="J14" s="5">
        <v>100</v>
      </c>
      <c r="K14" s="5">
        <v>100</v>
      </c>
      <c r="L14" s="5">
        <v>100</v>
      </c>
      <c r="M14" s="5">
        <v>100</v>
      </c>
      <c r="N14" s="5">
        <v>100</v>
      </c>
      <c r="O14" s="5">
        <v>100</v>
      </c>
    </row>
  </sheetData>
  <mergeCells count="18">
    <mergeCell ref="A1:O1"/>
    <mergeCell ref="A3:A4"/>
    <mergeCell ref="B3:E4"/>
    <mergeCell ref="F3:F4"/>
    <mergeCell ref="G3:G4"/>
    <mergeCell ref="H3:H4"/>
    <mergeCell ref="I3:I4"/>
    <mergeCell ref="J3:O3"/>
    <mergeCell ref="B11:E11"/>
    <mergeCell ref="B13:E13"/>
    <mergeCell ref="B14:E14"/>
    <mergeCell ref="B5:E5"/>
    <mergeCell ref="A6:O6"/>
    <mergeCell ref="B7:E7"/>
    <mergeCell ref="B8:E8"/>
    <mergeCell ref="B9:E9"/>
    <mergeCell ref="B10:E10"/>
    <mergeCell ref="A12:O12"/>
  </mergeCells>
  <pageMargins left="1.1811023622047245" right="0.59055118110236227" top="0.74803149606299213" bottom="0.74803149606299213" header="0.31496062992125984" footer="0.31496062992125984"/>
  <pageSetup paperSize="9" scale="80" fitToHeight="0" orientation="landscape" r:id="rId1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view="pageBreakPreview" topLeftCell="A7" zoomScaleNormal="100" zoomScaleSheetLayoutView="100" workbookViewId="0">
      <selection activeCell="B32" sqref="B32:N32"/>
    </sheetView>
  </sheetViews>
  <sheetFormatPr defaultRowHeight="15.75" x14ac:dyDescent="0.25"/>
  <cols>
    <col min="1" max="1" width="6.42578125" style="11" customWidth="1"/>
    <col min="2" max="6" width="9.140625" style="11"/>
    <col min="7" max="7" width="16.42578125" style="11" customWidth="1"/>
    <col min="8" max="8" width="11.140625" style="11" customWidth="1"/>
    <col min="9" max="9" width="10.85546875" style="11" customWidth="1"/>
    <col min="10" max="10" width="12.140625" style="11" customWidth="1"/>
    <col min="11" max="13" width="10.7109375" style="11" customWidth="1"/>
    <col min="14" max="14" width="13.5703125" style="11" customWidth="1"/>
    <col min="15" max="15" width="2.7109375" style="11" customWidth="1"/>
    <col min="16" max="16384" width="9.140625" style="11"/>
  </cols>
  <sheetData>
    <row r="1" spans="1:15" ht="18.75" x14ac:dyDescent="0.25">
      <c r="A1" s="18" t="s">
        <v>49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2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43.5" customHeight="1" x14ac:dyDescent="0.25">
      <c r="A3" s="30" t="s">
        <v>50</v>
      </c>
      <c r="B3" s="33" t="s">
        <v>51</v>
      </c>
      <c r="C3" s="34"/>
      <c r="D3" s="34"/>
      <c r="E3" s="34"/>
      <c r="F3" s="34"/>
      <c r="G3" s="35"/>
      <c r="H3" s="55" t="s">
        <v>52</v>
      </c>
      <c r="I3" s="56"/>
      <c r="J3" s="56"/>
      <c r="K3" s="56"/>
      <c r="L3" s="56"/>
      <c r="M3" s="57"/>
      <c r="N3" s="58" t="s">
        <v>53</v>
      </c>
      <c r="O3" s="12"/>
    </row>
    <row r="4" spans="1:15" ht="21" customHeight="1" x14ac:dyDescent="0.25">
      <c r="A4" s="32"/>
      <c r="B4" s="39"/>
      <c r="C4" s="40"/>
      <c r="D4" s="40"/>
      <c r="E4" s="40"/>
      <c r="F4" s="40"/>
      <c r="G4" s="41"/>
      <c r="H4" s="7">
        <v>2026</v>
      </c>
      <c r="I4" s="7">
        <v>2027</v>
      </c>
      <c r="J4" s="7">
        <v>2028</v>
      </c>
      <c r="K4" s="7">
        <v>2029</v>
      </c>
      <c r="L4" s="7">
        <v>2030</v>
      </c>
      <c r="M4" s="7">
        <v>2031</v>
      </c>
      <c r="N4" s="59"/>
      <c r="O4" s="12"/>
    </row>
    <row r="5" spans="1:15" x14ac:dyDescent="0.25">
      <c r="A5" s="1">
        <v>1</v>
      </c>
      <c r="B5" s="55">
        <v>2</v>
      </c>
      <c r="C5" s="56"/>
      <c r="D5" s="56"/>
      <c r="E5" s="56"/>
      <c r="F5" s="56"/>
      <c r="G5" s="57"/>
      <c r="H5" s="7">
        <v>3</v>
      </c>
      <c r="I5" s="7">
        <v>4</v>
      </c>
      <c r="J5" s="7">
        <v>5</v>
      </c>
      <c r="K5" s="7">
        <v>6</v>
      </c>
      <c r="L5" s="7">
        <v>7</v>
      </c>
      <c r="M5" s="7">
        <v>8</v>
      </c>
      <c r="N5" s="7">
        <v>9</v>
      </c>
      <c r="O5" s="12"/>
    </row>
    <row r="6" spans="1:15" ht="21.75" customHeight="1" x14ac:dyDescent="0.25">
      <c r="A6" s="1" t="s">
        <v>16</v>
      </c>
      <c r="B6" s="53" t="s">
        <v>54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12"/>
    </row>
    <row r="7" spans="1:15" ht="36.75" customHeight="1" x14ac:dyDescent="0.25">
      <c r="A7" s="7" t="s">
        <v>55</v>
      </c>
      <c r="B7" s="45" t="s">
        <v>29</v>
      </c>
      <c r="C7" s="45"/>
      <c r="D7" s="45"/>
      <c r="E7" s="45"/>
      <c r="F7" s="45"/>
      <c r="G7" s="45"/>
      <c r="H7" s="14">
        <f>H8+H9+H10+H11</f>
        <v>6337.8</v>
      </c>
      <c r="I7" s="14">
        <f t="shared" ref="I7:M7" si="0">I8+I9+I10+I11</f>
        <v>6337.8</v>
      </c>
      <c r="J7" s="14">
        <f t="shared" si="0"/>
        <v>6337.8</v>
      </c>
      <c r="K7" s="14">
        <f t="shared" si="0"/>
        <v>9397.4</v>
      </c>
      <c r="L7" s="14">
        <f t="shared" si="0"/>
        <v>9397.4</v>
      </c>
      <c r="M7" s="14">
        <f t="shared" si="0"/>
        <v>9397.4</v>
      </c>
      <c r="N7" s="5">
        <f>SUM(H7:M7)</f>
        <v>47205.600000000006</v>
      </c>
      <c r="O7" s="12"/>
    </row>
    <row r="8" spans="1:15" x14ac:dyDescent="0.25">
      <c r="A8" s="7"/>
      <c r="B8" s="45" t="s">
        <v>56</v>
      </c>
      <c r="C8" s="45"/>
      <c r="D8" s="45"/>
      <c r="E8" s="45"/>
      <c r="F8" s="45"/>
      <c r="G8" s="45"/>
      <c r="H8" s="14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12"/>
    </row>
    <row r="9" spans="1:15" x14ac:dyDescent="0.25">
      <c r="A9" s="7"/>
      <c r="B9" s="45" t="s">
        <v>57</v>
      </c>
      <c r="C9" s="45"/>
      <c r="D9" s="45"/>
      <c r="E9" s="45"/>
      <c r="F9" s="45"/>
      <c r="G9" s="45"/>
      <c r="H9" s="14">
        <v>6337.8</v>
      </c>
      <c r="I9" s="5">
        <v>6337.8</v>
      </c>
      <c r="J9" s="5">
        <v>6337.8</v>
      </c>
      <c r="K9" s="5">
        <v>9397.4</v>
      </c>
      <c r="L9" s="5">
        <v>9397.4</v>
      </c>
      <c r="M9" s="5">
        <v>9397.4</v>
      </c>
      <c r="N9" s="5">
        <f>SUM(H9:M9)</f>
        <v>47205.600000000006</v>
      </c>
      <c r="O9" s="12"/>
    </row>
    <row r="10" spans="1:15" x14ac:dyDescent="0.25">
      <c r="A10" s="7"/>
      <c r="B10" s="45" t="s">
        <v>58</v>
      </c>
      <c r="C10" s="45"/>
      <c r="D10" s="45"/>
      <c r="E10" s="45"/>
      <c r="F10" s="45"/>
      <c r="G10" s="45"/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12"/>
    </row>
    <row r="11" spans="1:15" x14ac:dyDescent="0.25">
      <c r="A11" s="7"/>
      <c r="B11" s="45" t="s">
        <v>59</v>
      </c>
      <c r="C11" s="45"/>
      <c r="D11" s="45"/>
      <c r="E11" s="45"/>
      <c r="F11" s="45"/>
      <c r="G11" s="45"/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12"/>
    </row>
    <row r="12" spans="1:15" ht="51.75" customHeight="1" x14ac:dyDescent="0.25">
      <c r="A12" s="7" t="s">
        <v>60</v>
      </c>
      <c r="B12" s="45" t="s">
        <v>61</v>
      </c>
      <c r="C12" s="45"/>
      <c r="D12" s="45"/>
      <c r="E12" s="45"/>
      <c r="F12" s="45"/>
      <c r="G12" s="45"/>
      <c r="H12" s="5">
        <f>H13+H14+H15+H16</f>
        <v>15144</v>
      </c>
      <c r="I12" s="5">
        <f t="shared" ref="I12:M12" si="1">I13+I14+I15+I16</f>
        <v>15144</v>
      </c>
      <c r="J12" s="5">
        <f t="shared" si="1"/>
        <v>15144</v>
      </c>
      <c r="K12" s="5">
        <f t="shared" si="1"/>
        <v>18200</v>
      </c>
      <c r="L12" s="5">
        <f t="shared" si="1"/>
        <v>18200</v>
      </c>
      <c r="M12" s="5">
        <f t="shared" si="1"/>
        <v>18200</v>
      </c>
      <c r="N12" s="5">
        <f>SUM(H12:M12)</f>
        <v>100032</v>
      </c>
      <c r="O12" s="12"/>
    </row>
    <row r="13" spans="1:15" x14ac:dyDescent="0.25">
      <c r="A13" s="7"/>
      <c r="B13" s="45" t="s">
        <v>56</v>
      </c>
      <c r="C13" s="45"/>
      <c r="D13" s="45"/>
      <c r="E13" s="45"/>
      <c r="F13" s="45"/>
      <c r="G13" s="45"/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f t="shared" ref="N13:N16" si="2">SUM(H13:M13)</f>
        <v>0</v>
      </c>
      <c r="O13" s="12"/>
    </row>
    <row r="14" spans="1:15" x14ac:dyDescent="0.25">
      <c r="A14" s="7"/>
      <c r="B14" s="45" t="s">
        <v>57</v>
      </c>
      <c r="C14" s="45"/>
      <c r="D14" s="45"/>
      <c r="E14" s="45"/>
      <c r="F14" s="45"/>
      <c r="G14" s="45"/>
      <c r="H14" s="5">
        <v>15144</v>
      </c>
      <c r="I14" s="5">
        <v>15144</v>
      </c>
      <c r="J14" s="5">
        <v>15144</v>
      </c>
      <c r="K14" s="5">
        <v>18200</v>
      </c>
      <c r="L14" s="5">
        <v>18200</v>
      </c>
      <c r="M14" s="5">
        <v>18200</v>
      </c>
      <c r="N14" s="5">
        <f t="shared" si="2"/>
        <v>100032</v>
      </c>
      <c r="O14" s="12"/>
    </row>
    <row r="15" spans="1:15" x14ac:dyDescent="0.25">
      <c r="A15" s="7"/>
      <c r="B15" s="45" t="s">
        <v>58</v>
      </c>
      <c r="C15" s="45"/>
      <c r="D15" s="45"/>
      <c r="E15" s="45"/>
      <c r="F15" s="45"/>
      <c r="G15" s="45"/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f t="shared" si="2"/>
        <v>0</v>
      </c>
      <c r="O15" s="12"/>
    </row>
    <row r="16" spans="1:15" x14ac:dyDescent="0.25">
      <c r="A16" s="7"/>
      <c r="B16" s="45" t="s">
        <v>59</v>
      </c>
      <c r="C16" s="45"/>
      <c r="D16" s="45"/>
      <c r="E16" s="45"/>
      <c r="F16" s="45"/>
      <c r="G16" s="45"/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f t="shared" si="2"/>
        <v>0</v>
      </c>
      <c r="O16" s="12"/>
    </row>
    <row r="17" spans="1:15" ht="23.25" customHeight="1" x14ac:dyDescent="0.25">
      <c r="A17" s="7" t="s">
        <v>62</v>
      </c>
      <c r="B17" s="54" t="s">
        <v>35</v>
      </c>
      <c r="C17" s="54"/>
      <c r="D17" s="54"/>
      <c r="E17" s="54"/>
      <c r="F17" s="54"/>
      <c r="G17" s="54"/>
      <c r="H17" s="5">
        <f>H18+H19+H20+H21</f>
        <v>100</v>
      </c>
      <c r="I17" s="5">
        <f t="shared" ref="I17:M17" si="3">I18+I19+I20+I21</f>
        <v>100</v>
      </c>
      <c r="J17" s="5">
        <f t="shared" si="3"/>
        <v>100</v>
      </c>
      <c r="K17" s="5">
        <f t="shared" si="3"/>
        <v>100</v>
      </c>
      <c r="L17" s="5">
        <f t="shared" si="3"/>
        <v>100</v>
      </c>
      <c r="M17" s="5">
        <f t="shared" si="3"/>
        <v>100</v>
      </c>
      <c r="N17" s="5">
        <f>SUM(H17:M17)</f>
        <v>600</v>
      </c>
      <c r="O17" s="12"/>
    </row>
    <row r="18" spans="1:15" x14ac:dyDescent="0.25">
      <c r="A18" s="7"/>
      <c r="B18" s="45" t="s">
        <v>56</v>
      </c>
      <c r="C18" s="45"/>
      <c r="D18" s="45"/>
      <c r="E18" s="45"/>
      <c r="F18" s="45"/>
      <c r="G18" s="45"/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f t="shared" ref="N18:N21" si="4">SUM(H18:M18)</f>
        <v>0</v>
      </c>
      <c r="O18" s="12"/>
    </row>
    <row r="19" spans="1:15" x14ac:dyDescent="0.25">
      <c r="A19" s="7"/>
      <c r="B19" s="45" t="s">
        <v>57</v>
      </c>
      <c r="C19" s="45"/>
      <c r="D19" s="45"/>
      <c r="E19" s="45"/>
      <c r="F19" s="45"/>
      <c r="G19" s="45"/>
      <c r="H19" s="5">
        <v>100</v>
      </c>
      <c r="I19" s="5">
        <v>100</v>
      </c>
      <c r="J19" s="5">
        <v>100</v>
      </c>
      <c r="K19" s="5">
        <v>100</v>
      </c>
      <c r="L19" s="5">
        <v>100</v>
      </c>
      <c r="M19" s="5">
        <v>100</v>
      </c>
      <c r="N19" s="5">
        <f t="shared" si="4"/>
        <v>600</v>
      </c>
      <c r="O19" s="12"/>
    </row>
    <row r="20" spans="1:15" x14ac:dyDescent="0.25">
      <c r="A20" s="7"/>
      <c r="B20" s="45" t="s">
        <v>58</v>
      </c>
      <c r="C20" s="45"/>
      <c r="D20" s="45"/>
      <c r="E20" s="45"/>
      <c r="F20" s="45"/>
      <c r="G20" s="45"/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f t="shared" si="4"/>
        <v>0</v>
      </c>
      <c r="O20" s="12"/>
    </row>
    <row r="21" spans="1:15" x14ac:dyDescent="0.25">
      <c r="A21" s="7"/>
      <c r="B21" s="45" t="s">
        <v>59</v>
      </c>
      <c r="C21" s="45"/>
      <c r="D21" s="45"/>
      <c r="E21" s="45"/>
      <c r="F21" s="45"/>
      <c r="G21" s="45"/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f t="shared" si="4"/>
        <v>0</v>
      </c>
      <c r="O21" s="12"/>
    </row>
    <row r="22" spans="1:15" ht="23.25" customHeight="1" x14ac:dyDescent="0.25">
      <c r="A22" s="7" t="s">
        <v>63</v>
      </c>
      <c r="B22" s="45" t="s">
        <v>38</v>
      </c>
      <c r="C22" s="45"/>
      <c r="D22" s="45"/>
      <c r="E22" s="45"/>
      <c r="F22" s="45"/>
      <c r="G22" s="45"/>
      <c r="H22" s="14">
        <f>H23+H24+H25+H26</f>
        <v>600</v>
      </c>
      <c r="I22" s="14">
        <f t="shared" ref="I22:N22" si="5">I23+I24+I25+I26</f>
        <v>600</v>
      </c>
      <c r="J22" s="14">
        <f t="shared" si="5"/>
        <v>600</v>
      </c>
      <c r="K22" s="14">
        <f t="shared" si="5"/>
        <v>500</v>
      </c>
      <c r="L22" s="14">
        <f t="shared" si="5"/>
        <v>500</v>
      </c>
      <c r="M22" s="14">
        <f t="shared" si="5"/>
        <v>500</v>
      </c>
      <c r="N22" s="14">
        <f t="shared" si="5"/>
        <v>3300</v>
      </c>
      <c r="O22" s="12"/>
    </row>
    <row r="23" spans="1:15" x14ac:dyDescent="0.25">
      <c r="A23" s="7"/>
      <c r="B23" s="45" t="s">
        <v>56</v>
      </c>
      <c r="C23" s="45"/>
      <c r="D23" s="45"/>
      <c r="E23" s="45"/>
      <c r="F23" s="45"/>
      <c r="G23" s="45"/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12"/>
    </row>
    <row r="24" spans="1:15" x14ac:dyDescent="0.25">
      <c r="A24" s="7"/>
      <c r="B24" s="45" t="s">
        <v>57</v>
      </c>
      <c r="C24" s="45"/>
      <c r="D24" s="45"/>
      <c r="E24" s="45"/>
      <c r="F24" s="45"/>
      <c r="G24" s="45"/>
      <c r="H24" s="14">
        <v>600</v>
      </c>
      <c r="I24" s="5">
        <v>600</v>
      </c>
      <c r="J24" s="5">
        <v>600</v>
      </c>
      <c r="K24" s="5">
        <v>500</v>
      </c>
      <c r="L24" s="5">
        <v>500</v>
      </c>
      <c r="M24" s="5">
        <v>500</v>
      </c>
      <c r="N24" s="5">
        <f>SUM(H24:M24)</f>
        <v>3300</v>
      </c>
      <c r="O24" s="12"/>
    </row>
    <row r="25" spans="1:15" x14ac:dyDescent="0.25">
      <c r="A25" s="7"/>
      <c r="B25" s="45" t="s">
        <v>58</v>
      </c>
      <c r="C25" s="45"/>
      <c r="D25" s="45"/>
      <c r="E25" s="45"/>
      <c r="F25" s="45"/>
      <c r="G25" s="45"/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12"/>
    </row>
    <row r="26" spans="1:15" x14ac:dyDescent="0.25">
      <c r="A26" s="7"/>
      <c r="B26" s="45" t="s">
        <v>59</v>
      </c>
      <c r="C26" s="45"/>
      <c r="D26" s="45"/>
      <c r="E26" s="45"/>
      <c r="F26" s="45"/>
      <c r="G26" s="45"/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12"/>
    </row>
    <row r="27" spans="1:15" ht="51.75" customHeight="1" x14ac:dyDescent="0.25">
      <c r="A27" s="7" t="s">
        <v>64</v>
      </c>
      <c r="B27" s="45" t="s">
        <v>41</v>
      </c>
      <c r="C27" s="45"/>
      <c r="D27" s="45"/>
      <c r="E27" s="45"/>
      <c r="F27" s="45"/>
      <c r="G27" s="45"/>
      <c r="H27" s="5">
        <f>H28+H29+H30+H31</f>
        <v>26293.200000000001</v>
      </c>
      <c r="I27" s="5">
        <f t="shared" ref="I27:M27" si="6">I28+I29+I30+I31</f>
        <v>29143.5</v>
      </c>
      <c r="J27" s="5">
        <f t="shared" si="6"/>
        <v>29143.5</v>
      </c>
      <c r="K27" s="5">
        <f t="shared" si="6"/>
        <v>26421.4</v>
      </c>
      <c r="L27" s="5">
        <f t="shared" si="6"/>
        <v>26421.4</v>
      </c>
      <c r="M27" s="5">
        <f t="shared" si="6"/>
        <v>26421.4</v>
      </c>
      <c r="N27" s="5">
        <f>SUM(H27:M27)</f>
        <v>163844.4</v>
      </c>
      <c r="O27" s="12"/>
    </row>
    <row r="28" spans="1:15" x14ac:dyDescent="0.25">
      <c r="A28" s="7"/>
      <c r="B28" s="45" t="s">
        <v>56</v>
      </c>
      <c r="C28" s="45"/>
      <c r="D28" s="45"/>
      <c r="E28" s="45"/>
      <c r="F28" s="45"/>
      <c r="G28" s="45"/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12"/>
    </row>
    <row r="29" spans="1:15" x14ac:dyDescent="0.25">
      <c r="A29" s="7"/>
      <c r="B29" s="45" t="s">
        <v>57</v>
      </c>
      <c r="C29" s="45"/>
      <c r="D29" s="45"/>
      <c r="E29" s="45"/>
      <c r="F29" s="45"/>
      <c r="G29" s="45"/>
      <c r="H29" s="5">
        <v>26293.200000000001</v>
      </c>
      <c r="I29" s="5">
        <v>29143.5</v>
      </c>
      <c r="J29" s="5">
        <v>29143.5</v>
      </c>
      <c r="K29" s="5">
        <v>26421.4</v>
      </c>
      <c r="L29" s="5">
        <v>26421.4</v>
      </c>
      <c r="M29" s="5">
        <v>26421.4</v>
      </c>
      <c r="N29" s="5">
        <f>SUM(H29:M29)</f>
        <v>163844.4</v>
      </c>
      <c r="O29" s="12"/>
    </row>
    <row r="30" spans="1:15" x14ac:dyDescent="0.25">
      <c r="A30" s="7"/>
      <c r="B30" s="45" t="s">
        <v>58</v>
      </c>
      <c r="C30" s="45"/>
      <c r="D30" s="45"/>
      <c r="E30" s="45"/>
      <c r="F30" s="45"/>
      <c r="G30" s="45"/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12"/>
    </row>
    <row r="31" spans="1:15" x14ac:dyDescent="0.25">
      <c r="A31" s="7"/>
      <c r="B31" s="45" t="s">
        <v>59</v>
      </c>
      <c r="C31" s="45"/>
      <c r="D31" s="45"/>
      <c r="E31" s="45"/>
      <c r="F31" s="45"/>
      <c r="G31" s="45"/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12"/>
    </row>
    <row r="32" spans="1:15" ht="25.5" customHeight="1" x14ac:dyDescent="0.25">
      <c r="A32" s="7" t="s">
        <v>21</v>
      </c>
      <c r="B32" s="53" t="s">
        <v>65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12"/>
    </row>
    <row r="33" spans="1:15" ht="52.5" customHeight="1" x14ac:dyDescent="0.25">
      <c r="A33" s="7" t="s">
        <v>66</v>
      </c>
      <c r="B33" s="45" t="s">
        <v>44</v>
      </c>
      <c r="C33" s="45"/>
      <c r="D33" s="45"/>
      <c r="E33" s="45"/>
      <c r="F33" s="45"/>
      <c r="G33" s="45"/>
      <c r="H33" s="5">
        <f>H34+H35+H36+H37</f>
        <v>9536.5</v>
      </c>
      <c r="I33" s="5">
        <f t="shared" ref="I33:M33" si="7">I34+I35+I36+I37</f>
        <v>9536.5</v>
      </c>
      <c r="J33" s="5">
        <f t="shared" si="7"/>
        <v>9536.5</v>
      </c>
      <c r="K33" s="5">
        <f t="shared" si="7"/>
        <v>9812</v>
      </c>
      <c r="L33" s="5">
        <f t="shared" si="7"/>
        <v>9812</v>
      </c>
      <c r="M33" s="5">
        <f t="shared" si="7"/>
        <v>9812</v>
      </c>
      <c r="N33" s="5">
        <f>SUM(H33:M33)</f>
        <v>58045.5</v>
      </c>
      <c r="O33" s="12"/>
    </row>
    <row r="34" spans="1:15" x14ac:dyDescent="0.25">
      <c r="A34" s="7"/>
      <c r="B34" s="45" t="s">
        <v>56</v>
      </c>
      <c r="C34" s="45"/>
      <c r="D34" s="45"/>
      <c r="E34" s="45"/>
      <c r="F34" s="45"/>
      <c r="G34" s="45"/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12"/>
    </row>
    <row r="35" spans="1:15" x14ac:dyDescent="0.25">
      <c r="A35" s="7"/>
      <c r="B35" s="45" t="s">
        <v>57</v>
      </c>
      <c r="C35" s="45"/>
      <c r="D35" s="45"/>
      <c r="E35" s="45"/>
      <c r="F35" s="45"/>
      <c r="G35" s="45"/>
      <c r="H35" s="5">
        <v>9536.5</v>
      </c>
      <c r="I35" s="5">
        <v>9536.5</v>
      </c>
      <c r="J35" s="5">
        <v>9536.5</v>
      </c>
      <c r="K35" s="5">
        <v>9812</v>
      </c>
      <c r="L35" s="5">
        <v>9812</v>
      </c>
      <c r="M35" s="5">
        <v>9812</v>
      </c>
      <c r="N35" s="5">
        <f>SUM(H35:M35)</f>
        <v>58045.5</v>
      </c>
      <c r="O35" s="12"/>
    </row>
    <row r="36" spans="1:15" x14ac:dyDescent="0.25">
      <c r="A36" s="7"/>
      <c r="B36" s="45" t="s">
        <v>58</v>
      </c>
      <c r="C36" s="45"/>
      <c r="D36" s="45"/>
      <c r="E36" s="45"/>
      <c r="F36" s="45"/>
      <c r="G36" s="45"/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12"/>
    </row>
    <row r="37" spans="1:15" x14ac:dyDescent="0.25">
      <c r="A37" s="7"/>
      <c r="B37" s="45" t="s">
        <v>59</v>
      </c>
      <c r="C37" s="45"/>
      <c r="D37" s="45"/>
      <c r="E37" s="45"/>
      <c r="F37" s="45"/>
      <c r="G37" s="45"/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12"/>
    </row>
    <row r="38" spans="1:15" ht="39" customHeight="1" x14ac:dyDescent="0.25">
      <c r="A38" s="7" t="s">
        <v>67</v>
      </c>
      <c r="B38" s="45" t="s">
        <v>47</v>
      </c>
      <c r="C38" s="45"/>
      <c r="D38" s="45"/>
      <c r="E38" s="45"/>
      <c r="F38" s="45"/>
      <c r="G38" s="45"/>
      <c r="H38" s="5">
        <f>H39+H40+H41+H42</f>
        <v>32737.600000000002</v>
      </c>
      <c r="I38" s="5">
        <f t="shared" ref="I38:M38" si="8">I39+I40+I41+I42</f>
        <v>30577.600000000002</v>
      </c>
      <c r="J38" s="5">
        <f t="shared" si="8"/>
        <v>13466.1</v>
      </c>
      <c r="K38" s="5">
        <f t="shared" si="8"/>
        <v>3400</v>
      </c>
      <c r="L38" s="5">
        <f t="shared" si="8"/>
        <v>3500</v>
      </c>
      <c r="M38" s="5">
        <f t="shared" si="8"/>
        <v>3600</v>
      </c>
      <c r="N38" s="5">
        <f>SUM(H38:M38)</f>
        <v>87281.3</v>
      </c>
      <c r="O38" s="12"/>
    </row>
    <row r="39" spans="1:15" x14ac:dyDescent="0.25">
      <c r="A39" s="7"/>
      <c r="B39" s="45" t="s">
        <v>56</v>
      </c>
      <c r="C39" s="45"/>
      <c r="D39" s="45"/>
      <c r="E39" s="45"/>
      <c r="F39" s="45"/>
      <c r="G39" s="45"/>
      <c r="H39" s="5">
        <v>3488.4</v>
      </c>
      <c r="I39" s="5">
        <v>3060.7</v>
      </c>
      <c r="J39" s="5">
        <v>0</v>
      </c>
      <c r="K39" s="5">
        <v>0</v>
      </c>
      <c r="L39" s="5">
        <v>0</v>
      </c>
      <c r="M39" s="5">
        <v>0</v>
      </c>
      <c r="N39" s="5">
        <f t="shared" ref="N39:N42" si="9">SUM(H39:M39)</f>
        <v>6549.1</v>
      </c>
      <c r="O39" s="12"/>
    </row>
    <row r="40" spans="1:15" x14ac:dyDescent="0.25">
      <c r="A40" s="7"/>
      <c r="B40" s="45" t="s">
        <v>57</v>
      </c>
      <c r="C40" s="45"/>
      <c r="D40" s="45"/>
      <c r="E40" s="45"/>
      <c r="F40" s="45"/>
      <c r="G40" s="45"/>
      <c r="H40" s="5">
        <f>658.4+1452.2+12367.8+10166.1</f>
        <v>24644.5</v>
      </c>
      <c r="I40" s="5">
        <f>10851.5+658.4+1452.2+10166.1</f>
        <v>23128.2</v>
      </c>
      <c r="J40" s="5">
        <v>10166.1</v>
      </c>
      <c r="K40" s="5">
        <v>0</v>
      </c>
      <c r="L40" s="5">
        <v>0</v>
      </c>
      <c r="M40" s="5">
        <v>0</v>
      </c>
      <c r="N40" s="5">
        <f t="shared" si="9"/>
        <v>57938.799999999996</v>
      </c>
      <c r="O40" s="12"/>
    </row>
    <row r="41" spans="1:15" x14ac:dyDescent="0.25">
      <c r="A41" s="7"/>
      <c r="B41" s="45" t="s">
        <v>58</v>
      </c>
      <c r="C41" s="45"/>
      <c r="D41" s="45"/>
      <c r="E41" s="45"/>
      <c r="F41" s="45"/>
      <c r="G41" s="45"/>
      <c r="H41" s="5">
        <f>2608.3+161.4+73.2+1761.8</f>
        <v>4604.7</v>
      </c>
      <c r="I41" s="5">
        <f>73.2+161.4+1545.8+2608.3</f>
        <v>4388.7000000000007</v>
      </c>
      <c r="J41" s="5">
        <v>3300</v>
      </c>
      <c r="K41" s="5">
        <v>3400</v>
      </c>
      <c r="L41" s="5">
        <v>3500</v>
      </c>
      <c r="M41" s="5">
        <v>3600</v>
      </c>
      <c r="N41" s="5">
        <f t="shared" si="9"/>
        <v>22793.4</v>
      </c>
      <c r="O41" s="12"/>
    </row>
    <row r="42" spans="1:15" x14ac:dyDescent="0.25">
      <c r="A42" s="7"/>
      <c r="B42" s="45" t="s">
        <v>59</v>
      </c>
      <c r="C42" s="45"/>
      <c r="D42" s="45"/>
      <c r="E42" s="45"/>
      <c r="F42" s="45"/>
      <c r="G42" s="45"/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f t="shared" si="9"/>
        <v>0</v>
      </c>
      <c r="O42" s="12"/>
    </row>
    <row r="43" spans="1:15" ht="16.5" customHeight="1" x14ac:dyDescent="0.25">
      <c r="A43" s="7"/>
      <c r="B43" s="45" t="s">
        <v>68</v>
      </c>
      <c r="C43" s="45"/>
      <c r="D43" s="45"/>
      <c r="E43" s="45"/>
      <c r="F43" s="45"/>
      <c r="G43" s="45"/>
      <c r="H43" s="5">
        <f>H44+H45+H46+H47</f>
        <v>90749.099999999991</v>
      </c>
      <c r="I43" s="5">
        <f t="shared" ref="I43:M43" si="10">I44+I45+I46+I47</f>
        <v>91439.4</v>
      </c>
      <c r="J43" s="5">
        <f t="shared" si="10"/>
        <v>74327.900000000009</v>
      </c>
      <c r="K43" s="5">
        <f t="shared" si="10"/>
        <v>67830.8</v>
      </c>
      <c r="L43" s="5">
        <f t="shared" si="10"/>
        <v>67930.8</v>
      </c>
      <c r="M43" s="5">
        <f t="shared" si="10"/>
        <v>68030.8</v>
      </c>
      <c r="N43" s="5">
        <f>SUM(H43:M43)</f>
        <v>460308.8</v>
      </c>
      <c r="O43" s="12"/>
    </row>
    <row r="44" spans="1:15" x14ac:dyDescent="0.25">
      <c r="A44" s="17"/>
      <c r="B44" s="45" t="s">
        <v>56</v>
      </c>
      <c r="C44" s="45"/>
      <c r="D44" s="45"/>
      <c r="E44" s="45"/>
      <c r="F44" s="45"/>
      <c r="G44" s="45"/>
      <c r="H44" s="14">
        <f>H8+H13+H18+H23+H28+H34+H39</f>
        <v>3488.4</v>
      </c>
      <c r="I44" s="14">
        <f t="shared" ref="I44:M44" si="11">I8+I13+I18+I23+I28+I34+I39</f>
        <v>3060.7</v>
      </c>
      <c r="J44" s="14">
        <f t="shared" si="11"/>
        <v>0</v>
      </c>
      <c r="K44" s="14">
        <f t="shared" si="11"/>
        <v>0</v>
      </c>
      <c r="L44" s="14">
        <f t="shared" si="11"/>
        <v>0</v>
      </c>
      <c r="M44" s="14">
        <f t="shared" si="11"/>
        <v>0</v>
      </c>
      <c r="N44" s="5">
        <f t="shared" ref="N44:N47" si="12">SUM(H44:M44)</f>
        <v>6549.1</v>
      </c>
      <c r="O44" s="12"/>
    </row>
    <row r="45" spans="1:15" x14ac:dyDescent="0.25">
      <c r="A45" s="15"/>
      <c r="B45" s="45" t="s">
        <v>57</v>
      </c>
      <c r="C45" s="45"/>
      <c r="D45" s="45"/>
      <c r="E45" s="45"/>
      <c r="F45" s="45"/>
      <c r="G45" s="45"/>
      <c r="H45" s="14">
        <f>H9+H14+H19+H24+H29+H35+H40</f>
        <v>82656</v>
      </c>
      <c r="I45" s="14">
        <f t="shared" ref="I45:M45" si="13">I9+I14+I19+I24+I29+I35+I40</f>
        <v>83990</v>
      </c>
      <c r="J45" s="14">
        <f t="shared" si="13"/>
        <v>71027.900000000009</v>
      </c>
      <c r="K45" s="14">
        <f t="shared" si="13"/>
        <v>64430.8</v>
      </c>
      <c r="L45" s="14">
        <f t="shared" si="13"/>
        <v>64430.8</v>
      </c>
      <c r="M45" s="14">
        <f t="shared" si="13"/>
        <v>64430.8</v>
      </c>
      <c r="N45" s="5">
        <f t="shared" si="12"/>
        <v>430966.3</v>
      </c>
      <c r="O45" s="12"/>
    </row>
    <row r="46" spans="1:15" x14ac:dyDescent="0.25">
      <c r="A46" s="15"/>
      <c r="B46" s="45" t="s">
        <v>58</v>
      </c>
      <c r="C46" s="45"/>
      <c r="D46" s="45"/>
      <c r="E46" s="45"/>
      <c r="F46" s="45"/>
      <c r="G46" s="45"/>
      <c r="H46" s="14">
        <f>H10+H15+H20+H25+H30+H36+H41</f>
        <v>4604.7</v>
      </c>
      <c r="I46" s="14">
        <f t="shared" ref="I46:M46" si="14">I10+I15+I20+I25+I30+I36+I41</f>
        <v>4388.7000000000007</v>
      </c>
      <c r="J46" s="14">
        <f t="shared" si="14"/>
        <v>3300</v>
      </c>
      <c r="K46" s="14">
        <f t="shared" si="14"/>
        <v>3400</v>
      </c>
      <c r="L46" s="14">
        <f t="shared" si="14"/>
        <v>3500</v>
      </c>
      <c r="M46" s="14">
        <f t="shared" si="14"/>
        <v>3600</v>
      </c>
      <c r="N46" s="5">
        <f t="shared" si="12"/>
        <v>22793.4</v>
      </c>
      <c r="O46" s="12"/>
    </row>
    <row r="47" spans="1:15" x14ac:dyDescent="0.25">
      <c r="A47" s="15"/>
      <c r="B47" s="45" t="s">
        <v>59</v>
      </c>
      <c r="C47" s="45"/>
      <c r="D47" s="45"/>
      <c r="E47" s="45"/>
      <c r="F47" s="45"/>
      <c r="G47" s="45"/>
      <c r="H47" s="14">
        <f>H11+H16+H21+H26+H31+H37+H42</f>
        <v>0</v>
      </c>
      <c r="I47" s="14">
        <f t="shared" ref="I47:M47" si="15">I11+I16+I21+I26+I31+I37+I42</f>
        <v>0</v>
      </c>
      <c r="J47" s="14">
        <f t="shared" si="15"/>
        <v>0</v>
      </c>
      <c r="K47" s="14">
        <f t="shared" si="15"/>
        <v>0</v>
      </c>
      <c r="L47" s="14">
        <f t="shared" si="15"/>
        <v>0</v>
      </c>
      <c r="M47" s="14">
        <f t="shared" si="15"/>
        <v>0</v>
      </c>
      <c r="N47" s="5">
        <f t="shared" si="12"/>
        <v>0</v>
      </c>
      <c r="O47" s="12" t="s">
        <v>71</v>
      </c>
    </row>
  </sheetData>
  <mergeCells count="48">
    <mergeCell ref="A1:O1"/>
    <mergeCell ref="A3:A4"/>
    <mergeCell ref="B3:G4"/>
    <mergeCell ref="H3:M3"/>
    <mergeCell ref="N3:N4"/>
    <mergeCell ref="B16:G16"/>
    <mergeCell ref="B5:G5"/>
    <mergeCell ref="B6:N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28:G28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40:G40"/>
    <mergeCell ref="B29:G29"/>
    <mergeCell ref="B30:G30"/>
    <mergeCell ref="B31:G31"/>
    <mergeCell ref="B32:N32"/>
    <mergeCell ref="B33:G33"/>
    <mergeCell ref="B34:G34"/>
    <mergeCell ref="B35:G35"/>
    <mergeCell ref="B36:G36"/>
    <mergeCell ref="B37:G37"/>
    <mergeCell ref="B38:G38"/>
    <mergeCell ref="B39:G39"/>
    <mergeCell ref="B47:G47"/>
    <mergeCell ref="B41:G41"/>
    <mergeCell ref="B42:G42"/>
    <mergeCell ref="B43:G43"/>
    <mergeCell ref="B44:G44"/>
    <mergeCell ref="B45:G45"/>
    <mergeCell ref="B46:G46"/>
  </mergeCells>
  <pageMargins left="1.1811023622047245" right="0.59055118110236227" top="0.74803149606299213" bottom="0.74803149606299213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2026-03-17T00:39:09Z</cp:lastPrinted>
  <dcterms:created xsi:type="dcterms:W3CDTF">2024-09-09T23:09:19Z</dcterms:created>
  <dcterms:modified xsi:type="dcterms:W3CDTF">2026-03-17T00:39:12Z</dcterms:modified>
</cp:coreProperties>
</file>